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gorzata.kolczak\Desktop\Kosztorysy inwestorskie poprawione 21.10.2024\Formularze ofertowe\"/>
    </mc:Choice>
  </mc:AlternateContent>
  <xr:revisionPtr revIDLastSave="0" documentId="13_ncr:1_{36D321C1-1462-459D-9BE9-0A0688E09287}" xr6:coauthVersionLast="36" xr6:coauthVersionMax="47" xr10:uidLastSave="{00000000-0000-0000-0000-000000000000}"/>
  <bookViews>
    <workbookView xWindow="0" yWindow="0" windowWidth="23040" windowHeight="9060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89" i="1" l="1"/>
  <c r="K89" i="1" s="1"/>
  <c r="L89" i="1" s="1"/>
  <c r="K88" i="1"/>
  <c r="I88" i="1"/>
  <c r="L88" i="1" s="1"/>
  <c r="I87" i="1"/>
  <c r="K86" i="1"/>
  <c r="L86" i="1" s="1"/>
  <c r="I86" i="1"/>
  <c r="I85" i="1"/>
  <c r="K85" i="1" s="1"/>
  <c r="L85" i="1" s="1"/>
  <c r="K84" i="1"/>
  <c r="I84" i="1"/>
  <c r="L84" i="1" s="1"/>
  <c r="I83" i="1"/>
  <c r="K82" i="1"/>
  <c r="I82" i="1"/>
  <c r="L82" i="1" s="1"/>
  <c r="I81" i="1"/>
  <c r="K81" i="1" s="1"/>
  <c r="L81" i="1" s="1"/>
  <c r="K80" i="1"/>
  <c r="I80" i="1"/>
  <c r="L80" i="1" s="1"/>
  <c r="I79" i="1"/>
  <c r="K78" i="1"/>
  <c r="I78" i="1"/>
  <c r="L78" i="1" s="1"/>
  <c r="I77" i="1"/>
  <c r="K77" i="1" s="1"/>
  <c r="L77" i="1" s="1"/>
  <c r="K76" i="1"/>
  <c r="I76" i="1"/>
  <c r="L76" i="1" s="1"/>
  <c r="I75" i="1"/>
  <c r="K74" i="1"/>
  <c r="I74" i="1"/>
  <c r="L74" i="1" s="1"/>
  <c r="I73" i="1"/>
  <c r="K73" i="1" s="1"/>
  <c r="L73" i="1" s="1"/>
  <c r="K72" i="1"/>
  <c r="I72" i="1"/>
  <c r="L72" i="1" s="1"/>
  <c r="I71" i="1"/>
  <c r="K70" i="1"/>
  <c r="I70" i="1"/>
  <c r="L70" i="1" s="1"/>
  <c r="I69" i="1"/>
  <c r="K69" i="1" s="1"/>
  <c r="L69" i="1" s="1"/>
  <c r="K68" i="1"/>
  <c r="I68" i="1"/>
  <c r="L68" i="1" s="1"/>
  <c r="I67" i="1"/>
  <c r="K66" i="1"/>
  <c r="I66" i="1"/>
  <c r="L66" i="1" s="1"/>
  <c r="I65" i="1"/>
  <c r="K65" i="1" s="1"/>
  <c r="L65" i="1" s="1"/>
  <c r="K64" i="1"/>
  <c r="I64" i="1"/>
  <c r="L64" i="1" s="1"/>
  <c r="I63" i="1"/>
  <c r="K62" i="1"/>
  <c r="I62" i="1"/>
  <c r="L62" i="1" s="1"/>
  <c r="I61" i="1"/>
  <c r="K61" i="1" s="1"/>
  <c r="L61" i="1" s="1"/>
  <c r="K60" i="1"/>
  <c r="I60" i="1"/>
  <c r="L60" i="1" s="1"/>
  <c r="I59" i="1"/>
  <c r="K58" i="1"/>
  <c r="L58" i="1" s="1"/>
  <c r="I58" i="1"/>
  <c r="I57" i="1"/>
  <c r="K57" i="1" s="1"/>
  <c r="L57" i="1" s="1"/>
  <c r="K56" i="1"/>
  <c r="I56" i="1"/>
  <c r="L56" i="1" s="1"/>
  <c r="I55" i="1"/>
  <c r="I54" i="1"/>
  <c r="K54" i="1" s="1"/>
  <c r="L54" i="1" s="1"/>
  <c r="I53" i="1"/>
  <c r="K53" i="1" s="1"/>
  <c r="L53" i="1" s="1"/>
  <c r="K52" i="1"/>
  <c r="I52" i="1"/>
  <c r="L52" i="1" s="1"/>
  <c r="I51" i="1"/>
  <c r="K48" i="1"/>
  <c r="L48" i="1" s="1"/>
  <c r="I48" i="1"/>
  <c r="I43" i="1"/>
  <c r="K43" i="1" s="1"/>
  <c r="L43" i="1" s="1"/>
  <c r="K38" i="1"/>
  <c r="I38" i="1"/>
  <c r="L38" i="1" s="1"/>
  <c r="I33" i="1"/>
  <c r="K32" i="1"/>
  <c r="I32" i="1"/>
  <c r="L32" i="1" s="1"/>
  <c r="L51" i="1" l="1"/>
  <c r="L83" i="1"/>
  <c r="K33" i="1"/>
  <c r="L33" i="1" s="1"/>
  <c r="F92" i="1" s="1"/>
  <c r="B26" i="1" s="1"/>
  <c r="K51" i="1"/>
  <c r="K55" i="1"/>
  <c r="L55" i="1" s="1"/>
  <c r="K59" i="1"/>
  <c r="L59" i="1" s="1"/>
  <c r="K63" i="1"/>
  <c r="L63" i="1" s="1"/>
  <c r="K67" i="1"/>
  <c r="L67" i="1" s="1"/>
  <c r="K71" i="1"/>
  <c r="L71" i="1" s="1"/>
  <c r="K75" i="1"/>
  <c r="L75" i="1" s="1"/>
  <c r="K79" i="1"/>
  <c r="L79" i="1" s="1"/>
  <c r="K83" i="1"/>
  <c r="K87" i="1"/>
  <c r="L87" i="1" s="1"/>
  <c r="F91" i="1"/>
</calcChain>
</file>

<file path=xl/sharedStrings.xml><?xml version="1.0" encoding="utf-8"?>
<sst xmlns="http://schemas.openxmlformats.org/spreadsheetml/2006/main" count="263" uniqueCount="173">
  <si>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</si>
  <si>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</si>
  <si>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</si>
  <si>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</si>
  <si>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</si>
  <si>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</si>
  <si>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</si>
  <si>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</si>
  <si>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</si>
  <si>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</si>
  <si>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</si>
  <si>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</si>
  <si>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</si>
  <si>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</si>
  <si>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</si>
  <si>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</si>
  <si>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</si>
  <si>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</si>
  <si>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15</t>
  </si>
  <si>
    <t>PORZ-ZRB</t>
  </si>
  <si>
    <t>Porządkowanie zrębów z pozostałości drzewnych - mechaniczne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</si>
  <si>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</si>
  <si>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</si>
  <si>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</si>
  <si>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</si>
  <si>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</si>
  <si>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</si>
  <si>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</si>
  <si>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</si>
  <si>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50</t>
  </si>
  <si>
    <t>OPR-DCP</t>
  </si>
  <si>
    <t>Opryskiwanie drewna w stosach i mygłach</t>
  </si>
  <si>
    <t>HLTR</t>
  </si>
  <si>
    <t xml:space="preserve"> 64</t>
  </si>
  <si>
    <t>POP-TAL</t>
  </si>
  <si>
    <t>Poprawianie talerzy - w poprawkach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</si>
  <si>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</si>
  <si>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</si>
  <si>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</si>
  <si>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</si>
  <si>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</si>
  <si>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76</t>
  </si>
  <si>
    <t>WYK-PWA</t>
  </si>
  <si>
    <t>Wyorywanie bruzd pługiem leśnym z wywyższeniem dna bruzdy na powierzchni powyżej 0,50 ha</t>
  </si>
  <si>
    <t xml:space="preserve"> 85</t>
  </si>
  <si>
    <t>WYK WAŁK</t>
  </si>
  <si>
    <t>Przygotowanie gleby pługofrezarką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</si>
  <si>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</si>
  <si>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</si>
  <si>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</si>
  <si>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</si>
  <si>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</si>
  <si>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</si>
  <si>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</si>
  <si>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</si>
  <si>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</si>
  <si>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</si>
  <si>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</si>
  <si>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</si>
  <si>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</si>
  <si>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</si>
  <si>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</si>
  <si>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107</t>
  </si>
  <si>
    <t>SADZ-W+D</t>
  </si>
  <si>
    <t>Sadzenie wielolatek drzewek ukorzenionych w dołki, wraz z wykopaniem dołków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</si>
  <si>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</si>
  <si>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</si>
  <si>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</si>
  <si>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</si>
  <si>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</si>
  <si>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</si>
  <si>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</si>
  <si>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</si>
  <si>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</si>
  <si>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</si>
  <si>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</si>
  <si>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</si>
  <si>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</si>
  <si>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</si>
  <si>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</si>
  <si>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</si>
  <si>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</si>
  <si>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</si>
  <si>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</si>
  <si>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</si>
  <si>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</si>
  <si>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</si>
  <si>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</si>
  <si>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</si>
  <si>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</si>
  <si>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</si>
  <si>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</si>
  <si>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</si>
  <si>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</si>
  <si>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</si>
  <si>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</si>
  <si>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</si>
  <si>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</si>
  <si>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</si>
  <si>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</si>
  <si>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</si>
  <si>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</si>
  <si>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</si>
  <si>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</si>
  <si>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</si>
  <si>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</si>
  <si>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</si>
  <si>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161</t>
  </si>
  <si>
    <t>SZUK-OWA2</t>
  </si>
  <si>
    <t>Próbne poszukiwania owadów w ściole metodą dwóch drzew próbnych</t>
  </si>
  <si>
    <t>162</t>
  </si>
  <si>
    <t>ZW-ZRĘB</t>
  </si>
  <si>
    <t>Zwalczanie mechaniczne szkodników wtórnych poprzez zrębkowanie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</si>
  <si>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</si>
  <si>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</si>
  <si>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</si>
  <si>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</si>
  <si>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</si>
  <si>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</si>
  <si>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</si>
  <si>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</si>
  <si>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</si>
  <si>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</si>
  <si>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</si>
  <si>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</si>
  <si>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</si>
  <si>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</si>
  <si>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</si>
  <si>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</si>
  <si>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</si>
  <si>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</si>
  <si>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</si>
  <si>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</si>
  <si>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</si>
  <si>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</si>
  <si>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</si>
  <si>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</si>
  <si>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</si>
  <si>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</si>
  <si>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</si>
  <si>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</si>
  <si>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</si>
  <si>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</si>
  <si>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</si>
  <si>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</si>
  <si>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</si>
  <si>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</si>
  <si>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</si>
  <si>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</si>
  <si>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</si>
  <si>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Leżajsk</t>
  </si>
  <si>
    <t xml:space="preserve">37-300 Leżajsk; Tomasza Michałka 48           </t>
  </si>
  <si>
    <t>Odpowiadając na ogłoszenie o przetargu nieograniczonym na „Wykonywanie usług z zakresu gospodarki leśnej na terenie Nadleśnictwa Leżajsk w roku 2025''  składamy niniejszym ofertę na pakiet PAKIET 06 tego zamówienia: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</si>
  <si>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</si>
  <si>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</si>
  <si>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</si>
  <si>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</si>
  <si>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</si>
  <si>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</si>
  <si>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</si>
  <si>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</si>
  <si>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</si>
  <si>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</si>
  <si>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</si>
  <si>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</si>
  <si>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</si>
  <si>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</si>
  <si>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</si>
  <si>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</si>
  <si>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</si>
  <si>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47</t>
  </si>
  <si>
    <t>OPR-UC</t>
  </si>
  <si>
    <t>Opryskiwanie upraw opryskiwaczem ciągnikowym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</si>
</sst>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>
      <alignment horizontal="center" vertical="top"/>
    </xf>
    <xf numFmtId="0" fontId="1" fillId="2" borderId="2" xfId="0" applyFont="1" applyFill="1" applyBorder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2" fillId="3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top"/>
    </xf>
    <xf numFmtId="0" fontId="1" fillId="2" borderId="0" xfId="0" applyFont="1" applyFill="1" applyAlignment="1" applyProtection="1">
      <alignment horizontal="left"/>
      <protection locked="0"/>
    </xf>
    <xf numFmtId="4" fontId="1" fillId="2" borderId="7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0"/>
  <sheetViews>
    <sheetView tabSelected="1" workbookViewId="0">
      <selection activeCell="S36" sqref="S36"/>
    </sheetView>
  </sheetViews>
  <sheetFormatPr defaultRowHeight="13.2" x14ac:dyDescent="0.25"/>
  <cols>
    <col min="1" max="1" width="0.109375" customWidth="1"/>
    <col min="2" max="2" width="5.6640625" customWidth="1"/>
    <col min="3" max="3" width="7.33203125" customWidth="1"/>
    <col min="4" max="4" width="11.109375" customWidth="1"/>
    <col min="5" max="5" width="43.88671875" customWidth="1"/>
    <col min="6" max="6" width="6.6640625" customWidth="1"/>
    <col min="7" max="7" width="10.109375" customWidth="1"/>
    <col min="8" max="8" width="11.109375" customWidth="1"/>
    <col min="9" max="9" width="12.6640625" customWidth="1"/>
    <col min="10" max="10" width="6.664062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7" t="s">
        <v>144</v>
      </c>
      <c r="J2" s="37"/>
      <c r="K2" s="37"/>
      <c r="L2" s="37"/>
      <c r="M2" s="37"/>
      <c r="N2" s="37"/>
      <c r="O2" s="37"/>
    </row>
    <row r="3" spans="2:15" s="1" customFormat="1" ht="28.95" customHeight="1" x14ac:dyDescent="0.2">
      <c r="B3" s="38"/>
      <c r="C3" s="38"/>
      <c r="D3" s="38"/>
      <c r="E3" s="38"/>
    </row>
    <row r="4" spans="2:15" s="1" customFormat="1" ht="2.7" customHeight="1" x14ac:dyDescent="0.2">
      <c r="B4" s="26"/>
      <c r="C4" s="26"/>
      <c r="D4" s="26"/>
    </row>
    <row r="5" spans="2:15" s="1" customFormat="1" ht="28.95" customHeight="1" x14ac:dyDescent="0.2">
      <c r="B5" s="38"/>
      <c r="C5" s="38"/>
      <c r="D5" s="38"/>
      <c r="E5" s="38"/>
    </row>
    <row r="6" spans="2:15" s="1" customFormat="1" ht="2.7" customHeight="1" x14ac:dyDescent="0.2">
      <c r="B6" s="26"/>
      <c r="C6" s="26"/>
      <c r="D6" s="26"/>
    </row>
    <row r="7" spans="2:15" s="1" customFormat="1" ht="28.95" customHeight="1" x14ac:dyDescent="0.2">
      <c r="B7" s="38"/>
      <c r="C7" s="38"/>
      <c r="D7" s="38"/>
      <c r="E7" s="38"/>
    </row>
    <row r="8" spans="2:15" s="1" customFormat="1" ht="5.25" customHeight="1" x14ac:dyDescent="0.2">
      <c r="B8" s="26"/>
      <c r="C8" s="26"/>
      <c r="D8" s="26"/>
    </row>
    <row r="9" spans="2:15" s="1" customFormat="1" ht="4.2" customHeight="1" x14ac:dyDescent="0.2"/>
    <row r="10" spans="2:15" s="1" customFormat="1" ht="6.9" customHeight="1" x14ac:dyDescent="0.2">
      <c r="B10" s="11" t="s">
        <v>145</v>
      </c>
      <c r="C10" s="11"/>
      <c r="D10" s="11"/>
    </row>
    <row r="11" spans="2:15" s="1" customFormat="1" ht="12.45" customHeight="1" x14ac:dyDescent="0.2">
      <c r="B11" s="11"/>
      <c r="C11" s="11"/>
      <c r="D11" s="11"/>
      <c r="G11" s="35" t="s">
        <v>146</v>
      </c>
      <c r="H11" s="35"/>
      <c r="I11" s="35"/>
      <c r="J11" s="35"/>
      <c r="K11" s="35"/>
      <c r="L11" s="35"/>
      <c r="M11" s="35"/>
      <c r="N11" s="35"/>
    </row>
    <row r="12" spans="2:15" s="1" customFormat="1" ht="7.95" customHeight="1" x14ac:dyDescent="0.2">
      <c r="G12" s="35"/>
      <c r="H12" s="35"/>
      <c r="I12" s="35"/>
      <c r="J12" s="35"/>
      <c r="K12" s="35"/>
      <c r="L12" s="35"/>
      <c r="M12" s="35"/>
      <c r="N12" s="35"/>
    </row>
    <row r="13" spans="2:15" s="1" customFormat="1" ht="20.25" customHeight="1" x14ac:dyDescent="0.2"/>
    <row r="14" spans="2:15" s="1" customFormat="1" ht="24" customHeight="1" x14ac:dyDescent="0.2">
      <c r="E14" s="28" t="s">
        <v>147</v>
      </c>
      <c r="F14" s="28"/>
      <c r="G14" s="28"/>
    </row>
    <row r="15" spans="2:15" s="1" customFormat="1" ht="43.2" customHeight="1" x14ac:dyDescent="0.2"/>
    <row r="16" spans="2:15" s="1" customFormat="1" ht="20.7" customHeight="1" x14ac:dyDescent="0.2">
      <c r="B16" s="22" t="s">
        <v>148</v>
      </c>
      <c r="C16" s="22"/>
      <c r="D16" s="22"/>
      <c r="E16" s="22"/>
      <c r="F16" s="22"/>
      <c r="G16" s="22"/>
      <c r="H16" s="22"/>
      <c r="I16" s="22"/>
    </row>
    <row r="17" spans="2:13" s="1" customFormat="1" ht="2.7" customHeight="1" x14ac:dyDescent="0.2"/>
    <row r="18" spans="2:13" s="1" customFormat="1" ht="20.7" customHeight="1" x14ac:dyDescent="0.2">
      <c r="B18" s="22" t="s">
        <v>149</v>
      </c>
      <c r="C18" s="22"/>
      <c r="D18" s="22"/>
      <c r="E18" s="22"/>
      <c r="F18" s="22"/>
      <c r="G18" s="22"/>
      <c r="H18" s="22"/>
      <c r="I18" s="22"/>
    </row>
    <row r="19" spans="2:13" s="1" customFormat="1" ht="2.7" customHeight="1" x14ac:dyDescent="0.2"/>
    <row r="20" spans="2:13" s="1" customFormat="1" ht="20.7" customHeight="1" x14ac:dyDescent="0.2">
      <c r="B20" s="22" t="s">
        <v>150</v>
      </c>
      <c r="C20" s="22"/>
      <c r="D20" s="22"/>
      <c r="E20" s="22"/>
      <c r="F20" s="22"/>
      <c r="G20" s="22"/>
      <c r="H20" s="22"/>
      <c r="I20" s="22"/>
    </row>
    <row r="21" spans="2:13" s="1" customFormat="1" ht="2.7" customHeight="1" x14ac:dyDescent="0.2"/>
    <row r="22" spans="2:13" s="1" customFormat="1" ht="20.7" customHeight="1" x14ac:dyDescent="0.2">
      <c r="B22" s="22" t="s">
        <v>151</v>
      </c>
      <c r="C22" s="22"/>
      <c r="D22" s="22"/>
      <c r="E22" s="22"/>
      <c r="F22" s="22"/>
      <c r="G22" s="22"/>
      <c r="H22" s="22"/>
      <c r="I22" s="22"/>
    </row>
    <row r="23" spans="2:13" s="1" customFormat="1" ht="34.65" customHeight="1" x14ac:dyDescent="0.2"/>
    <row r="24" spans="2:13" s="1" customFormat="1" ht="50.1" customHeight="1" x14ac:dyDescent="0.2">
      <c r="B24" s="20" t="s">
        <v>152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" customFormat="1" ht="2.7" customHeight="1" x14ac:dyDescent="0.2"/>
    <row r="26" spans="2:13" s="1" customFormat="1" ht="50.1" customHeight="1" x14ac:dyDescent="0.2">
      <c r="B26" s="21" t="str">
        <f xml:space="preserve"> "1.  Za wykonanie przedmiotu zamówienia w tym Pakiecie oferujemy następujące wynagrodzenie brutto: " &amp; TEXT(F92,"#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2:13" s="1" customFormat="1" ht="28.95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22" t="s">
        <v>153</v>
      </c>
      <c r="C29" s="22"/>
      <c r="D29" s="22"/>
      <c r="E29" s="22"/>
      <c r="F29" s="22"/>
      <c r="G29" s="22"/>
      <c r="H29" s="22"/>
      <c r="I29" s="22"/>
      <c r="J29" s="22"/>
      <c r="K29" s="22"/>
    </row>
    <row r="30" spans="2:13" s="1" customFormat="1" ht="5.25" customHeight="1" x14ac:dyDescent="0.2"/>
    <row r="31" spans="2:13" s="1" customFormat="1" ht="45.4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6" t="s">
        <v>10</v>
      </c>
      <c r="M31" s="36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1638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6">
        <f>ROUND(I32+ K32,2)</f>
        <v>0</v>
      </c>
      <c r="M32" s="17"/>
    </row>
    <row r="33" spans="2:13" s="1" customFormat="1" ht="19.649999999999999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401</v>
      </c>
      <c r="H33" s="10">
        <v>0</v>
      </c>
      <c r="I33" s="9">
        <f>ROUND(G33* H33,2)</f>
        <v>0</v>
      </c>
      <c r="J33" s="5">
        <v>8</v>
      </c>
      <c r="K33" s="9">
        <f>ROUND(I33* J33/100,2)</f>
        <v>0</v>
      </c>
      <c r="L33" s="16">
        <f>ROUND(I33+ K33,2)</f>
        <v>0</v>
      </c>
      <c r="M33" s="17"/>
    </row>
    <row r="34" spans="2:13" s="1" customFormat="1" ht="3.15" customHeight="1" x14ac:dyDescent="0.2"/>
    <row r="35" spans="2:13" s="1" customFormat="1" ht="18.149999999999999" customHeight="1" x14ac:dyDescent="0.2">
      <c r="B35" s="22" t="s">
        <v>154</v>
      </c>
      <c r="C35" s="22"/>
      <c r="D35" s="22"/>
      <c r="E35" s="22"/>
      <c r="F35" s="22"/>
      <c r="G35" s="22"/>
      <c r="H35" s="22"/>
      <c r="I35" s="22"/>
      <c r="J35" s="22"/>
      <c r="K35" s="22"/>
    </row>
    <row r="36" spans="2:13" s="1" customFormat="1" ht="5.25" customHeight="1" x14ac:dyDescent="0.2"/>
    <row r="37" spans="2:13" s="1" customFormat="1" ht="45.4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36" t="s">
        <v>10</v>
      </c>
      <c r="M37" s="36"/>
    </row>
    <row r="38" spans="2:13" s="1" customFormat="1" ht="19.649999999999999" customHeight="1" x14ac:dyDescent="0.2">
      <c r="B38" s="5">
        <v>3</v>
      </c>
      <c r="C38" s="6" t="s">
        <v>15</v>
      </c>
      <c r="D38" s="6" t="s">
        <v>16</v>
      </c>
      <c r="E38" s="7" t="s">
        <v>17</v>
      </c>
      <c r="F38" s="6" t="s">
        <v>14</v>
      </c>
      <c r="G38" s="8">
        <v>4082</v>
      </c>
      <c r="H38" s="10">
        <v>0</v>
      </c>
      <c r="I38" s="9">
        <f>ROUND(G38* H38,2)</f>
        <v>0</v>
      </c>
      <c r="J38" s="5">
        <v>8</v>
      </c>
      <c r="K38" s="9">
        <f>ROUND(I38* J38/100,2)</f>
        <v>0</v>
      </c>
      <c r="L38" s="16">
        <f>ROUND(I38+ K38,2)</f>
        <v>0</v>
      </c>
      <c r="M38" s="17"/>
    </row>
    <row r="39" spans="2:13" s="1" customFormat="1" ht="3.15" customHeight="1" x14ac:dyDescent="0.2"/>
    <row r="40" spans="2:13" s="1" customFormat="1" ht="18.149999999999999" customHeight="1" x14ac:dyDescent="0.2">
      <c r="B40" s="22" t="s">
        <v>155</v>
      </c>
      <c r="C40" s="22"/>
      <c r="D40" s="22"/>
      <c r="E40" s="22"/>
      <c r="F40" s="22"/>
      <c r="G40" s="22"/>
      <c r="H40" s="22"/>
      <c r="I40" s="22"/>
      <c r="J40" s="22"/>
      <c r="K40" s="22"/>
    </row>
    <row r="41" spans="2:13" s="1" customFormat="1" ht="5.25" customHeight="1" x14ac:dyDescent="0.2"/>
    <row r="42" spans="2:13" s="1" customFormat="1" ht="45.45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36" t="s">
        <v>10</v>
      </c>
      <c r="M42" s="36"/>
    </row>
    <row r="43" spans="2:13" s="1" customFormat="1" ht="19.649999999999999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478</v>
      </c>
      <c r="H43" s="10">
        <v>0</v>
      </c>
      <c r="I43" s="9">
        <f>ROUND(G43* H43,2)</f>
        <v>0</v>
      </c>
      <c r="J43" s="5">
        <v>8</v>
      </c>
      <c r="K43" s="9">
        <f>ROUND(I43* J43/100,2)</f>
        <v>0</v>
      </c>
      <c r="L43" s="16">
        <f>ROUND(I43+ K43,2)</f>
        <v>0</v>
      </c>
      <c r="M43" s="17"/>
    </row>
    <row r="44" spans="2:13" s="1" customFormat="1" ht="3.15" customHeight="1" x14ac:dyDescent="0.2"/>
    <row r="45" spans="2:13" s="1" customFormat="1" ht="18.149999999999999" customHeight="1" x14ac:dyDescent="0.2">
      <c r="B45" s="22" t="s">
        <v>156</v>
      </c>
      <c r="C45" s="22"/>
      <c r="D45" s="22"/>
      <c r="E45" s="22"/>
      <c r="F45" s="22"/>
      <c r="G45" s="22"/>
      <c r="H45" s="22"/>
      <c r="I45" s="22"/>
      <c r="J45" s="22"/>
      <c r="K45" s="22"/>
    </row>
    <row r="46" spans="2:13" s="1" customFormat="1" ht="5.25" customHeight="1" x14ac:dyDescent="0.2"/>
    <row r="47" spans="2:13" s="1" customFormat="1" ht="45.45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36" t="s">
        <v>10</v>
      </c>
      <c r="M47" s="36"/>
    </row>
    <row r="48" spans="2:13" s="1" customFormat="1" ht="19.649999999999999" customHeight="1" x14ac:dyDescent="0.2">
      <c r="B48" s="5">
        <v>5</v>
      </c>
      <c r="C48" s="6" t="s">
        <v>15</v>
      </c>
      <c r="D48" s="6" t="s">
        <v>16</v>
      </c>
      <c r="E48" s="7" t="s">
        <v>17</v>
      </c>
      <c r="F48" s="6" t="s">
        <v>14</v>
      </c>
      <c r="G48" s="8">
        <v>811</v>
      </c>
      <c r="H48" s="10">
        <v>0</v>
      </c>
      <c r="I48" s="9">
        <f>ROUND(G48* H48,2)</f>
        <v>0</v>
      </c>
      <c r="J48" s="5">
        <v>8</v>
      </c>
      <c r="K48" s="9">
        <f>ROUND(I48* J48/100,2)</f>
        <v>0</v>
      </c>
      <c r="L48" s="16">
        <f>ROUND(I48+ K48,2)</f>
        <v>0</v>
      </c>
      <c r="M48" s="17"/>
    </row>
    <row r="49" spans="2:13" s="1" customFormat="1" ht="9" customHeight="1" x14ac:dyDescent="0.2"/>
    <row r="50" spans="2:13" s="1" customFormat="1" ht="45.45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36" t="s">
        <v>10</v>
      </c>
      <c r="M50" s="36"/>
    </row>
    <row r="51" spans="2:13" s="1" customFormat="1" ht="28.95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21</v>
      </c>
      <c r="G51" s="8">
        <v>20.76</v>
      </c>
      <c r="H51" s="10">
        <v>0</v>
      </c>
      <c r="I51" s="9">
        <f t="shared" ref="I51:I89" si="0">ROUND(G51* H51,2)</f>
        <v>0</v>
      </c>
      <c r="J51" s="5">
        <v>8</v>
      </c>
      <c r="K51" s="9">
        <f t="shared" ref="K51:K89" si="1">ROUND(I51* J51/100,2)</f>
        <v>0</v>
      </c>
      <c r="L51" s="16">
        <f t="shared" ref="L51:L89" si="2">ROUND(I51+ K51,2)</f>
        <v>0</v>
      </c>
      <c r="M51" s="17"/>
    </row>
    <row r="52" spans="2:13" s="1" customFormat="1" ht="28.95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25</v>
      </c>
      <c r="G52" s="8">
        <v>1</v>
      </c>
      <c r="H52" s="10">
        <v>0</v>
      </c>
      <c r="I52" s="9">
        <f t="shared" si="0"/>
        <v>0</v>
      </c>
      <c r="J52" s="5">
        <v>8</v>
      </c>
      <c r="K52" s="9">
        <f t="shared" si="1"/>
        <v>0</v>
      </c>
      <c r="L52" s="16">
        <f t="shared" si="2"/>
        <v>0</v>
      </c>
      <c r="M52" s="17"/>
    </row>
    <row r="53" spans="2:13" s="1" customFormat="1" ht="19.649999999999999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25</v>
      </c>
      <c r="G53" s="8">
        <v>1</v>
      </c>
      <c r="H53" s="10">
        <v>0</v>
      </c>
      <c r="I53" s="9">
        <f t="shared" si="0"/>
        <v>0</v>
      </c>
      <c r="J53" s="5">
        <v>8</v>
      </c>
      <c r="K53" s="9">
        <f t="shared" si="1"/>
        <v>0</v>
      </c>
      <c r="L53" s="16">
        <f t="shared" si="2"/>
        <v>0</v>
      </c>
      <c r="M53" s="17"/>
    </row>
    <row r="54" spans="2:13" s="1" customFormat="1" ht="19.649999999999999" customHeight="1" x14ac:dyDescent="0.2">
      <c r="B54" s="5">
        <v>9</v>
      </c>
      <c r="C54" s="6" t="s">
        <v>170</v>
      </c>
      <c r="D54" s="6" t="s">
        <v>171</v>
      </c>
      <c r="E54" s="7" t="s">
        <v>172</v>
      </c>
      <c r="F54" s="6" t="s">
        <v>21</v>
      </c>
      <c r="G54" s="8">
        <v>23.75</v>
      </c>
      <c r="H54" s="10">
        <v>0</v>
      </c>
      <c r="I54" s="9">
        <f t="shared" si="0"/>
        <v>0</v>
      </c>
      <c r="J54" s="5">
        <v>8</v>
      </c>
      <c r="K54" s="9">
        <f t="shared" si="1"/>
        <v>0</v>
      </c>
      <c r="L54" s="32">
        <f t="shared" si="2"/>
        <v>0</v>
      </c>
      <c r="M54" s="39"/>
    </row>
    <row r="55" spans="2:13" s="1" customFormat="1" ht="19.649999999999999" customHeight="1" x14ac:dyDescent="0.2">
      <c r="B55" s="5">
        <v>10</v>
      </c>
      <c r="C55" s="6" t="s">
        <v>29</v>
      </c>
      <c r="D55" s="6" t="s">
        <v>30</v>
      </c>
      <c r="E55" s="7" t="s">
        <v>31</v>
      </c>
      <c r="F55" s="6" t="s">
        <v>32</v>
      </c>
      <c r="G55" s="8">
        <v>100</v>
      </c>
      <c r="H55" s="10">
        <v>0</v>
      </c>
      <c r="I55" s="9">
        <f t="shared" si="0"/>
        <v>0</v>
      </c>
      <c r="J55" s="5">
        <v>8</v>
      </c>
      <c r="K55" s="9">
        <f t="shared" si="1"/>
        <v>0</v>
      </c>
      <c r="L55" s="16">
        <f t="shared" si="2"/>
        <v>0</v>
      </c>
      <c r="M55" s="17"/>
    </row>
    <row r="56" spans="2:13" s="1" customFormat="1" ht="19.649999999999999" customHeight="1" x14ac:dyDescent="0.2">
      <c r="B56" s="5">
        <v>11</v>
      </c>
      <c r="C56" s="6" t="s">
        <v>33</v>
      </c>
      <c r="D56" s="6" t="s">
        <v>34</v>
      </c>
      <c r="E56" s="7" t="s">
        <v>35</v>
      </c>
      <c r="F56" s="6" t="s">
        <v>36</v>
      </c>
      <c r="G56" s="8">
        <v>0.94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16">
        <f t="shared" si="2"/>
        <v>0</v>
      </c>
      <c r="M56" s="17"/>
    </row>
    <row r="57" spans="2:13" s="1" customFormat="1" ht="28.95" customHeight="1" x14ac:dyDescent="0.2">
      <c r="B57" s="5">
        <v>12</v>
      </c>
      <c r="C57" s="6" t="s">
        <v>37</v>
      </c>
      <c r="D57" s="6" t="s">
        <v>38</v>
      </c>
      <c r="E57" s="7" t="s">
        <v>39</v>
      </c>
      <c r="F57" s="6" t="s">
        <v>40</v>
      </c>
      <c r="G57" s="8">
        <v>132.15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16">
        <f t="shared" si="2"/>
        <v>0</v>
      </c>
      <c r="M57" s="17"/>
    </row>
    <row r="58" spans="2:13" s="1" customFormat="1" ht="28.95" customHeight="1" x14ac:dyDescent="0.2">
      <c r="B58" s="5">
        <v>13</v>
      </c>
      <c r="C58" s="6" t="s">
        <v>41</v>
      </c>
      <c r="D58" s="6" t="s">
        <v>42</v>
      </c>
      <c r="E58" s="7" t="s">
        <v>43</v>
      </c>
      <c r="F58" s="6" t="s">
        <v>40</v>
      </c>
      <c r="G58" s="8">
        <v>19.600000000000001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6">
        <f t="shared" si="2"/>
        <v>0</v>
      </c>
      <c r="M58" s="17"/>
    </row>
    <row r="59" spans="2:13" s="1" customFormat="1" ht="19.649999999999999" customHeight="1" x14ac:dyDescent="0.2">
      <c r="B59" s="5">
        <v>14</v>
      </c>
      <c r="C59" s="6" t="s">
        <v>44</v>
      </c>
      <c r="D59" s="6" t="s">
        <v>45</v>
      </c>
      <c r="E59" s="7" t="s">
        <v>46</v>
      </c>
      <c r="F59" s="6" t="s">
        <v>40</v>
      </c>
      <c r="G59" s="8">
        <v>6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6">
        <f t="shared" si="2"/>
        <v>0</v>
      </c>
      <c r="M59" s="17"/>
    </row>
    <row r="60" spans="2:13" s="1" customFormat="1" ht="19.649999999999999" customHeight="1" x14ac:dyDescent="0.2">
      <c r="B60" s="5">
        <v>15</v>
      </c>
      <c r="C60" s="6" t="s">
        <v>47</v>
      </c>
      <c r="D60" s="6" t="s">
        <v>48</v>
      </c>
      <c r="E60" s="7" t="s">
        <v>49</v>
      </c>
      <c r="F60" s="6" t="s">
        <v>36</v>
      </c>
      <c r="G60" s="8">
        <v>48.74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6">
        <f t="shared" si="2"/>
        <v>0</v>
      </c>
      <c r="M60" s="17"/>
    </row>
    <row r="61" spans="2:13" s="1" customFormat="1" ht="19.649999999999999" customHeight="1" x14ac:dyDescent="0.2">
      <c r="B61" s="5">
        <v>16</v>
      </c>
      <c r="C61" s="6" t="s">
        <v>50</v>
      </c>
      <c r="D61" s="6" t="s">
        <v>51</v>
      </c>
      <c r="E61" s="7" t="s">
        <v>52</v>
      </c>
      <c r="F61" s="6" t="s">
        <v>36</v>
      </c>
      <c r="G61" s="8">
        <v>7.77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6">
        <f t="shared" si="2"/>
        <v>0</v>
      </c>
      <c r="M61" s="17"/>
    </row>
    <row r="62" spans="2:13" s="1" customFormat="1" ht="28.95" customHeight="1" x14ac:dyDescent="0.2">
      <c r="B62" s="5">
        <v>17</v>
      </c>
      <c r="C62" s="6" t="s">
        <v>53</v>
      </c>
      <c r="D62" s="6" t="s">
        <v>54</v>
      </c>
      <c r="E62" s="7" t="s">
        <v>55</v>
      </c>
      <c r="F62" s="6" t="s">
        <v>36</v>
      </c>
      <c r="G62" s="8">
        <v>0.94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6">
        <f t="shared" si="2"/>
        <v>0</v>
      </c>
      <c r="M62" s="17"/>
    </row>
    <row r="63" spans="2:13" s="1" customFormat="1" ht="19.649999999999999" customHeight="1" x14ac:dyDescent="0.2">
      <c r="B63" s="5">
        <v>18</v>
      </c>
      <c r="C63" s="6" t="s">
        <v>56</v>
      </c>
      <c r="D63" s="6" t="s">
        <v>57</v>
      </c>
      <c r="E63" s="7" t="s">
        <v>58</v>
      </c>
      <c r="F63" s="6" t="s">
        <v>36</v>
      </c>
      <c r="G63" s="8">
        <v>53.74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6">
        <f t="shared" si="2"/>
        <v>0</v>
      </c>
      <c r="M63" s="17"/>
    </row>
    <row r="64" spans="2:13" s="1" customFormat="1" ht="28.95" customHeight="1" x14ac:dyDescent="0.2">
      <c r="B64" s="5">
        <v>19</v>
      </c>
      <c r="C64" s="6" t="s">
        <v>59</v>
      </c>
      <c r="D64" s="6" t="s">
        <v>60</v>
      </c>
      <c r="E64" s="7" t="s">
        <v>61</v>
      </c>
      <c r="F64" s="6" t="s">
        <v>36</v>
      </c>
      <c r="G64" s="8">
        <v>2.85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6">
        <f t="shared" si="2"/>
        <v>0</v>
      </c>
      <c r="M64" s="17"/>
    </row>
    <row r="65" spans="2:13" s="1" customFormat="1" ht="28.95" customHeight="1" x14ac:dyDescent="0.2">
      <c r="B65" s="5">
        <v>20</v>
      </c>
      <c r="C65" s="6" t="s">
        <v>62</v>
      </c>
      <c r="D65" s="6" t="s">
        <v>63</v>
      </c>
      <c r="E65" s="7" t="s">
        <v>64</v>
      </c>
      <c r="F65" s="6" t="s">
        <v>36</v>
      </c>
      <c r="G65" s="8">
        <v>0.05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16">
        <f t="shared" si="2"/>
        <v>0</v>
      </c>
      <c r="M65" s="17"/>
    </row>
    <row r="66" spans="2:13" s="1" customFormat="1" ht="19.649999999999999" customHeight="1" x14ac:dyDescent="0.2">
      <c r="B66" s="5">
        <v>21</v>
      </c>
      <c r="C66" s="6" t="s">
        <v>65</v>
      </c>
      <c r="D66" s="6" t="s">
        <v>66</v>
      </c>
      <c r="E66" s="7" t="s">
        <v>67</v>
      </c>
      <c r="F66" s="6" t="s">
        <v>36</v>
      </c>
      <c r="G66" s="8">
        <v>114.09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16">
        <f t="shared" si="2"/>
        <v>0</v>
      </c>
      <c r="M66" s="17"/>
    </row>
    <row r="67" spans="2:13" s="1" customFormat="1" ht="28.95" customHeight="1" x14ac:dyDescent="0.2">
      <c r="B67" s="5">
        <v>22</v>
      </c>
      <c r="C67" s="6" t="s">
        <v>68</v>
      </c>
      <c r="D67" s="6" t="s">
        <v>69</v>
      </c>
      <c r="E67" s="7" t="s">
        <v>70</v>
      </c>
      <c r="F67" s="6" t="s">
        <v>21</v>
      </c>
      <c r="G67" s="8">
        <v>34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16">
        <f t="shared" si="2"/>
        <v>0</v>
      </c>
      <c r="M67" s="17"/>
    </row>
    <row r="68" spans="2:13" s="1" customFormat="1" ht="28.95" customHeight="1" x14ac:dyDescent="0.2">
      <c r="B68" s="5">
        <v>23</v>
      </c>
      <c r="C68" s="6" t="s">
        <v>71</v>
      </c>
      <c r="D68" s="6" t="s">
        <v>72</v>
      </c>
      <c r="E68" s="7" t="s">
        <v>73</v>
      </c>
      <c r="F68" s="6" t="s">
        <v>21</v>
      </c>
      <c r="G68" s="8">
        <v>7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16">
        <f t="shared" si="2"/>
        <v>0</v>
      </c>
      <c r="M68" s="17"/>
    </row>
    <row r="69" spans="2:13" s="1" customFormat="1" ht="28.95" customHeight="1" x14ac:dyDescent="0.2">
      <c r="B69" s="5">
        <v>24</v>
      </c>
      <c r="C69" s="6" t="s">
        <v>74</v>
      </c>
      <c r="D69" s="6" t="s">
        <v>75</v>
      </c>
      <c r="E69" s="7" t="s">
        <v>76</v>
      </c>
      <c r="F69" s="6" t="s">
        <v>21</v>
      </c>
      <c r="G69" s="8">
        <v>2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16">
        <f t="shared" si="2"/>
        <v>0</v>
      </c>
      <c r="M69" s="17"/>
    </row>
    <row r="70" spans="2:13" s="1" customFormat="1" ht="19.649999999999999" customHeight="1" x14ac:dyDescent="0.2">
      <c r="B70" s="5">
        <v>25</v>
      </c>
      <c r="C70" s="6" t="s">
        <v>77</v>
      </c>
      <c r="D70" s="6" t="s">
        <v>78</v>
      </c>
      <c r="E70" s="7" t="s">
        <v>79</v>
      </c>
      <c r="F70" s="6" t="s">
        <v>21</v>
      </c>
      <c r="G70" s="8">
        <v>2.34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16">
        <f t="shared" si="2"/>
        <v>0</v>
      </c>
      <c r="M70" s="17"/>
    </row>
    <row r="71" spans="2:13" s="1" customFormat="1" ht="19.649999999999999" customHeight="1" x14ac:dyDescent="0.2">
      <c r="B71" s="5">
        <v>26</v>
      </c>
      <c r="C71" s="6" t="s">
        <v>80</v>
      </c>
      <c r="D71" s="6" t="s">
        <v>81</v>
      </c>
      <c r="E71" s="7" t="s">
        <v>82</v>
      </c>
      <c r="F71" s="6" t="s">
        <v>21</v>
      </c>
      <c r="G71" s="8">
        <v>7.53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16">
        <f t="shared" si="2"/>
        <v>0</v>
      </c>
      <c r="M71" s="17"/>
    </row>
    <row r="72" spans="2:13" s="1" customFormat="1" ht="28.95" customHeight="1" x14ac:dyDescent="0.2">
      <c r="B72" s="5">
        <v>27</v>
      </c>
      <c r="C72" s="6" t="s">
        <v>83</v>
      </c>
      <c r="D72" s="6" t="s">
        <v>84</v>
      </c>
      <c r="E72" s="7" t="s">
        <v>85</v>
      </c>
      <c r="F72" s="6" t="s">
        <v>21</v>
      </c>
      <c r="G72" s="8">
        <v>28.35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16">
        <f t="shared" si="2"/>
        <v>0</v>
      </c>
      <c r="M72" s="17"/>
    </row>
    <row r="73" spans="2:13" s="1" customFormat="1" ht="19.649999999999999" customHeight="1" x14ac:dyDescent="0.2">
      <c r="B73" s="5">
        <v>28</v>
      </c>
      <c r="C73" s="6" t="s">
        <v>86</v>
      </c>
      <c r="D73" s="6" t="s">
        <v>87</v>
      </c>
      <c r="E73" s="7" t="s">
        <v>88</v>
      </c>
      <c r="F73" s="6" t="s">
        <v>89</v>
      </c>
      <c r="G73" s="8">
        <v>9.6999999999999993</v>
      </c>
      <c r="H73" s="10">
        <v>0</v>
      </c>
      <c r="I73" s="9">
        <f t="shared" si="0"/>
        <v>0</v>
      </c>
      <c r="J73" s="5">
        <v>23</v>
      </c>
      <c r="K73" s="9">
        <f t="shared" si="1"/>
        <v>0</v>
      </c>
      <c r="L73" s="16">
        <f t="shared" si="2"/>
        <v>0</v>
      </c>
      <c r="M73" s="17"/>
    </row>
    <row r="74" spans="2:13" s="1" customFormat="1" ht="19.649999999999999" customHeight="1" x14ac:dyDescent="0.2">
      <c r="B74" s="5">
        <v>29</v>
      </c>
      <c r="C74" s="6" t="s">
        <v>90</v>
      </c>
      <c r="D74" s="6" t="s">
        <v>91</v>
      </c>
      <c r="E74" s="7" t="s">
        <v>92</v>
      </c>
      <c r="F74" s="6" t="s">
        <v>89</v>
      </c>
      <c r="G74" s="8">
        <v>3</v>
      </c>
      <c r="H74" s="10">
        <v>0</v>
      </c>
      <c r="I74" s="9">
        <f t="shared" si="0"/>
        <v>0</v>
      </c>
      <c r="J74" s="5">
        <v>23</v>
      </c>
      <c r="K74" s="9">
        <f t="shared" si="1"/>
        <v>0</v>
      </c>
      <c r="L74" s="16">
        <f t="shared" si="2"/>
        <v>0</v>
      </c>
      <c r="M74" s="17"/>
    </row>
    <row r="75" spans="2:13" s="1" customFormat="1" ht="19.649999999999999" customHeight="1" x14ac:dyDescent="0.2">
      <c r="B75" s="5">
        <v>30</v>
      </c>
      <c r="C75" s="6" t="s">
        <v>93</v>
      </c>
      <c r="D75" s="6" t="s">
        <v>94</v>
      </c>
      <c r="E75" s="7" t="s">
        <v>95</v>
      </c>
      <c r="F75" s="6" t="s">
        <v>96</v>
      </c>
      <c r="G75" s="8">
        <v>238</v>
      </c>
      <c r="H75" s="10">
        <v>0</v>
      </c>
      <c r="I75" s="9">
        <f t="shared" si="0"/>
        <v>0</v>
      </c>
      <c r="J75" s="5">
        <v>23</v>
      </c>
      <c r="K75" s="9">
        <f t="shared" si="1"/>
        <v>0</v>
      </c>
      <c r="L75" s="16">
        <f t="shared" si="2"/>
        <v>0</v>
      </c>
      <c r="M75" s="17"/>
    </row>
    <row r="76" spans="2:13" s="1" customFormat="1" ht="19.649999999999999" customHeight="1" x14ac:dyDescent="0.2">
      <c r="B76" s="5">
        <v>31</v>
      </c>
      <c r="C76" s="6" t="s">
        <v>97</v>
      </c>
      <c r="D76" s="6" t="s">
        <v>98</v>
      </c>
      <c r="E76" s="7" t="s">
        <v>99</v>
      </c>
      <c r="F76" s="6" t="s">
        <v>100</v>
      </c>
      <c r="G76" s="8">
        <v>80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16">
        <f t="shared" si="2"/>
        <v>0</v>
      </c>
      <c r="M76" s="17"/>
    </row>
    <row r="77" spans="2:13" s="1" customFormat="1" ht="19.649999999999999" customHeight="1" x14ac:dyDescent="0.2">
      <c r="B77" s="5">
        <v>32</v>
      </c>
      <c r="C77" s="6" t="s">
        <v>101</v>
      </c>
      <c r="D77" s="6" t="s">
        <v>102</v>
      </c>
      <c r="E77" s="7" t="s">
        <v>103</v>
      </c>
      <c r="F77" s="6" t="s">
        <v>100</v>
      </c>
      <c r="G77" s="8">
        <v>110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16">
        <f t="shared" si="2"/>
        <v>0</v>
      </c>
      <c r="M77" s="17"/>
    </row>
    <row r="78" spans="2:13" s="1" customFormat="1" ht="19.649999999999999" customHeight="1" x14ac:dyDescent="0.2">
      <c r="B78" s="5">
        <v>33</v>
      </c>
      <c r="C78" s="6" t="s">
        <v>104</v>
      </c>
      <c r="D78" s="6" t="s">
        <v>105</v>
      </c>
      <c r="E78" s="7" t="s">
        <v>106</v>
      </c>
      <c r="F78" s="6" t="s">
        <v>100</v>
      </c>
      <c r="G78" s="8">
        <v>145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16">
        <f t="shared" si="2"/>
        <v>0</v>
      </c>
      <c r="M78" s="17"/>
    </row>
    <row r="79" spans="2:13" s="1" customFormat="1" ht="28.95" customHeight="1" x14ac:dyDescent="0.2">
      <c r="B79" s="5">
        <v>34</v>
      </c>
      <c r="C79" s="6" t="s">
        <v>107</v>
      </c>
      <c r="D79" s="6" t="s">
        <v>108</v>
      </c>
      <c r="E79" s="7" t="s">
        <v>109</v>
      </c>
      <c r="F79" s="6" t="s">
        <v>100</v>
      </c>
      <c r="G79" s="8">
        <v>6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16">
        <f t="shared" si="2"/>
        <v>0</v>
      </c>
      <c r="M79" s="17"/>
    </row>
    <row r="80" spans="2:13" s="1" customFormat="1" ht="28.95" customHeight="1" x14ac:dyDescent="0.2">
      <c r="B80" s="5">
        <v>35</v>
      </c>
      <c r="C80" s="6" t="s">
        <v>110</v>
      </c>
      <c r="D80" s="6" t="s">
        <v>111</v>
      </c>
      <c r="E80" s="7" t="s">
        <v>112</v>
      </c>
      <c r="F80" s="6" t="s">
        <v>14</v>
      </c>
      <c r="G80" s="8">
        <v>1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16">
        <f t="shared" si="2"/>
        <v>0</v>
      </c>
      <c r="M80" s="17"/>
    </row>
    <row r="81" spans="2:14" s="1" customFormat="1" ht="28.95" customHeight="1" x14ac:dyDescent="0.2">
      <c r="B81" s="5">
        <v>36</v>
      </c>
      <c r="C81" s="6" t="s">
        <v>113</v>
      </c>
      <c r="D81" s="6" t="s">
        <v>114</v>
      </c>
      <c r="E81" s="7" t="s">
        <v>115</v>
      </c>
      <c r="F81" s="6" t="s">
        <v>100</v>
      </c>
      <c r="G81" s="8">
        <v>10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16">
        <f t="shared" si="2"/>
        <v>0</v>
      </c>
      <c r="M81" s="17"/>
    </row>
    <row r="82" spans="2:14" s="1" customFormat="1" ht="19.649999999999999" customHeight="1" x14ac:dyDescent="0.2">
      <c r="B82" s="5">
        <v>37</v>
      </c>
      <c r="C82" s="6" t="s">
        <v>116</v>
      </c>
      <c r="D82" s="6" t="s">
        <v>117</v>
      </c>
      <c r="E82" s="7" t="s">
        <v>118</v>
      </c>
      <c r="F82" s="6" t="s">
        <v>100</v>
      </c>
      <c r="G82" s="8">
        <v>80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16">
        <f t="shared" si="2"/>
        <v>0</v>
      </c>
      <c r="M82" s="17"/>
    </row>
    <row r="83" spans="2:14" s="1" customFormat="1" ht="19.649999999999999" customHeight="1" x14ac:dyDescent="0.2">
      <c r="B83" s="5">
        <v>38</v>
      </c>
      <c r="C83" s="6" t="s">
        <v>119</v>
      </c>
      <c r="D83" s="6" t="s">
        <v>120</v>
      </c>
      <c r="E83" s="7" t="s">
        <v>121</v>
      </c>
      <c r="F83" s="6" t="s">
        <v>21</v>
      </c>
      <c r="G83" s="8">
        <v>3.5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16">
        <f t="shared" si="2"/>
        <v>0</v>
      </c>
      <c r="M83" s="17"/>
    </row>
    <row r="84" spans="2:14" s="1" customFormat="1" ht="19.649999999999999" customHeight="1" x14ac:dyDescent="0.2">
      <c r="B84" s="5">
        <v>39</v>
      </c>
      <c r="C84" s="6" t="s">
        <v>122</v>
      </c>
      <c r="D84" s="6" t="s">
        <v>123</v>
      </c>
      <c r="E84" s="7" t="s">
        <v>124</v>
      </c>
      <c r="F84" s="6" t="s">
        <v>96</v>
      </c>
      <c r="G84" s="8">
        <v>419</v>
      </c>
      <c r="H84" s="10">
        <v>0</v>
      </c>
      <c r="I84" s="9">
        <f t="shared" si="0"/>
        <v>0</v>
      </c>
      <c r="J84" s="5">
        <v>8</v>
      </c>
      <c r="K84" s="9">
        <f t="shared" si="1"/>
        <v>0</v>
      </c>
      <c r="L84" s="16">
        <f t="shared" si="2"/>
        <v>0</v>
      </c>
      <c r="M84" s="17"/>
    </row>
    <row r="85" spans="2:14" s="1" customFormat="1" ht="19.649999999999999" customHeight="1" x14ac:dyDescent="0.2">
      <c r="B85" s="5">
        <v>40</v>
      </c>
      <c r="C85" s="6" t="s">
        <v>125</v>
      </c>
      <c r="D85" s="6" t="s">
        <v>126</v>
      </c>
      <c r="E85" s="7" t="s">
        <v>124</v>
      </c>
      <c r="F85" s="6" t="s">
        <v>96</v>
      </c>
      <c r="G85" s="8">
        <v>23</v>
      </c>
      <c r="H85" s="10">
        <v>0</v>
      </c>
      <c r="I85" s="9">
        <f t="shared" si="0"/>
        <v>0</v>
      </c>
      <c r="J85" s="5">
        <v>23</v>
      </c>
      <c r="K85" s="9">
        <f t="shared" si="1"/>
        <v>0</v>
      </c>
      <c r="L85" s="16">
        <f t="shared" si="2"/>
        <v>0</v>
      </c>
      <c r="M85" s="17"/>
    </row>
    <row r="86" spans="2:14" s="1" customFormat="1" ht="19.649999999999999" customHeight="1" x14ac:dyDescent="0.2">
      <c r="B86" s="5">
        <v>41</v>
      </c>
      <c r="C86" s="6" t="s">
        <v>127</v>
      </c>
      <c r="D86" s="6" t="s">
        <v>128</v>
      </c>
      <c r="E86" s="7" t="s">
        <v>129</v>
      </c>
      <c r="F86" s="6" t="s">
        <v>96</v>
      </c>
      <c r="G86" s="8">
        <v>50</v>
      </c>
      <c r="H86" s="10">
        <v>0</v>
      </c>
      <c r="I86" s="9">
        <f t="shared" si="0"/>
        <v>0</v>
      </c>
      <c r="J86" s="5">
        <v>8</v>
      </c>
      <c r="K86" s="9">
        <f t="shared" si="1"/>
        <v>0</v>
      </c>
      <c r="L86" s="16">
        <f t="shared" si="2"/>
        <v>0</v>
      </c>
      <c r="M86" s="17"/>
    </row>
    <row r="87" spans="2:14" s="1" customFormat="1" ht="19.649999999999999" customHeight="1" x14ac:dyDescent="0.2">
      <c r="B87" s="5">
        <v>42</v>
      </c>
      <c r="C87" s="6" t="s">
        <v>130</v>
      </c>
      <c r="D87" s="6" t="s">
        <v>131</v>
      </c>
      <c r="E87" s="7" t="s">
        <v>132</v>
      </c>
      <c r="F87" s="6" t="s">
        <v>96</v>
      </c>
      <c r="G87" s="8">
        <v>63</v>
      </c>
      <c r="H87" s="10">
        <v>0</v>
      </c>
      <c r="I87" s="9">
        <f t="shared" si="0"/>
        <v>0</v>
      </c>
      <c r="J87" s="5">
        <v>8</v>
      </c>
      <c r="K87" s="9">
        <f t="shared" si="1"/>
        <v>0</v>
      </c>
      <c r="L87" s="16">
        <f t="shared" si="2"/>
        <v>0</v>
      </c>
      <c r="M87" s="17"/>
    </row>
    <row r="88" spans="2:14" s="1" customFormat="1" ht="19.649999999999999" customHeight="1" x14ac:dyDescent="0.2">
      <c r="B88" s="5">
        <v>43</v>
      </c>
      <c r="C88" s="6" t="s">
        <v>133</v>
      </c>
      <c r="D88" s="6" t="s">
        <v>134</v>
      </c>
      <c r="E88" s="7" t="s">
        <v>135</v>
      </c>
      <c r="F88" s="6" t="s">
        <v>96</v>
      </c>
      <c r="G88" s="8">
        <v>112</v>
      </c>
      <c r="H88" s="10">
        <v>0</v>
      </c>
      <c r="I88" s="9">
        <f t="shared" si="0"/>
        <v>0</v>
      </c>
      <c r="J88" s="5">
        <v>8</v>
      </c>
      <c r="K88" s="9">
        <f t="shared" si="1"/>
        <v>0</v>
      </c>
      <c r="L88" s="16">
        <f t="shared" si="2"/>
        <v>0</v>
      </c>
      <c r="M88" s="17"/>
    </row>
    <row r="89" spans="2:14" s="1" customFormat="1" ht="19.649999999999999" customHeight="1" x14ac:dyDescent="0.2">
      <c r="B89" s="5">
        <v>44</v>
      </c>
      <c r="C89" s="6" t="s">
        <v>136</v>
      </c>
      <c r="D89" s="6" t="s">
        <v>137</v>
      </c>
      <c r="E89" s="7" t="s">
        <v>135</v>
      </c>
      <c r="F89" s="6" t="s">
        <v>96</v>
      </c>
      <c r="G89" s="8">
        <v>2</v>
      </c>
      <c r="H89" s="10">
        <v>0</v>
      </c>
      <c r="I89" s="9">
        <f t="shared" si="0"/>
        <v>0</v>
      </c>
      <c r="J89" s="5">
        <v>23</v>
      </c>
      <c r="K89" s="9">
        <f t="shared" si="1"/>
        <v>0</v>
      </c>
      <c r="L89" s="16">
        <f t="shared" si="2"/>
        <v>0</v>
      </c>
      <c r="M89" s="17"/>
    </row>
    <row r="90" spans="2:14" s="1" customFormat="1" ht="55.95" customHeight="1" x14ac:dyDescent="0.2"/>
    <row r="91" spans="2:14" s="1" customFormat="1" ht="21.45" customHeight="1" x14ac:dyDescent="0.2">
      <c r="B91" s="27" t="s">
        <v>138</v>
      </c>
      <c r="C91" s="27"/>
      <c r="D91" s="27"/>
      <c r="E91" s="27"/>
      <c r="F91" s="29">
        <f>ROUND(I32+I33+I38+I43+I48+I51+I52+I53+I54+I55+I56+I57+I58+I59+I60+I61+I62+I63+I64+I65+I66+I67+I68+I69+I70+I71+I72+I73+I74+I75+I76+I77+I78+I79+I80+I81+I82+I83+I84+I85+I86+I87+I88+I89,2)</f>
        <v>0</v>
      </c>
      <c r="G91" s="30"/>
      <c r="H91" s="30"/>
      <c r="I91" s="30"/>
      <c r="J91" s="30"/>
      <c r="K91" s="30"/>
      <c r="L91" s="30"/>
      <c r="M91" s="31"/>
    </row>
    <row r="92" spans="2:14" s="1" customFormat="1" ht="21.45" customHeight="1" x14ac:dyDescent="0.2">
      <c r="B92" s="27" t="s">
        <v>139</v>
      </c>
      <c r="C92" s="27"/>
      <c r="D92" s="27"/>
      <c r="E92" s="27"/>
      <c r="F92" s="32">
        <f>ROUND(L32+L33+L38+L43+L48+L51+L52+L53+L54+L55+L56+L57+L58+L59+L60+L61+L62+L63+L64+L65+L66+L67+L68+L69+L70+L71+L72+L73+L74+L75+L76+L77+L78+L79+L80+L81+L82+L83+L84+L85+L86+L87+L88+L89,2)</f>
        <v>0</v>
      </c>
      <c r="G92" s="33"/>
      <c r="H92" s="33"/>
      <c r="I92" s="33"/>
      <c r="J92" s="33"/>
      <c r="K92" s="33"/>
      <c r="L92" s="33"/>
      <c r="M92" s="34"/>
    </row>
    <row r="93" spans="2:14" s="1" customFormat="1" ht="11.1" customHeight="1" x14ac:dyDescent="0.2"/>
    <row r="94" spans="2:14" s="1" customFormat="1" ht="80.099999999999994" customHeight="1" x14ac:dyDescent="0.2">
      <c r="B94" s="13" t="s">
        <v>157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2:14" s="1" customFormat="1" ht="2.7" customHeight="1" x14ac:dyDescent="0.2"/>
    <row r="96" spans="2:14" s="1" customFormat="1" ht="110.1" customHeight="1" x14ac:dyDescent="0.2">
      <c r="B96" s="13" t="s">
        <v>158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2:14" s="1" customFormat="1" ht="5.25" customHeight="1" x14ac:dyDescent="0.2"/>
    <row r="98" spans="2:14" s="1" customFormat="1" ht="110.1" customHeight="1" x14ac:dyDescent="0.2">
      <c r="B98" s="18" t="s">
        <v>159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spans="2:14" s="1" customFormat="1" ht="5.25" customHeight="1" x14ac:dyDescent="0.2"/>
    <row r="100" spans="2:14" s="1" customFormat="1" ht="37.950000000000003" customHeight="1" x14ac:dyDescent="0.2">
      <c r="B100" s="15" t="s">
        <v>140</v>
      </c>
      <c r="C100" s="15"/>
      <c r="D100" s="15"/>
      <c r="E100" s="15"/>
      <c r="F100" s="24" t="s">
        <v>141</v>
      </c>
      <c r="G100" s="24"/>
      <c r="H100" s="24"/>
      <c r="I100" s="24"/>
      <c r="J100" s="24"/>
      <c r="K100" s="24"/>
      <c r="L100" s="24"/>
    </row>
    <row r="101" spans="2:14" s="1" customFormat="1" ht="28.95" customHeight="1" x14ac:dyDescent="0.2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2:14" s="1" customFormat="1" ht="28.95" customHeight="1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2:14" s="1" customFormat="1" ht="28.95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2:14" s="1" customFormat="1" ht="28.95" customHeight="1" x14ac:dyDescent="0.2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2:14" s="1" customFormat="1" ht="2.7" customHeight="1" x14ac:dyDescent="0.2"/>
    <row r="106" spans="2:14" s="1" customFormat="1" ht="203.1" customHeight="1" x14ac:dyDescent="0.2">
      <c r="B106" s="13" t="s">
        <v>160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</row>
    <row r="107" spans="2:14" s="1" customFormat="1" ht="2.7" customHeight="1" x14ac:dyDescent="0.2"/>
    <row r="108" spans="2:14" s="1" customFormat="1" ht="36.9" customHeight="1" x14ac:dyDescent="0.2">
      <c r="B108" s="14" t="s">
        <v>161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2:14" s="1" customFormat="1" ht="2.7" customHeight="1" x14ac:dyDescent="0.2"/>
    <row r="110" spans="2:14" s="1" customFormat="1" ht="37.950000000000003" customHeight="1" x14ac:dyDescent="0.2">
      <c r="B110" s="15" t="s">
        <v>142</v>
      </c>
      <c r="C110" s="15"/>
      <c r="D110" s="15"/>
      <c r="E110" s="15"/>
      <c r="F110" s="23" t="s">
        <v>143</v>
      </c>
      <c r="G110" s="23"/>
      <c r="H110" s="23"/>
      <c r="I110" s="23"/>
      <c r="J110" s="23"/>
      <c r="K110" s="23"/>
      <c r="L110" s="23"/>
    </row>
    <row r="111" spans="2:14" s="1" customFormat="1" ht="28.95" customHeight="1" x14ac:dyDescent="0.2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spans="2:14" s="1" customFormat="1" ht="28.95" customHeight="1" x14ac:dyDescent="0.2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</row>
    <row r="113" spans="2:14" s="1" customFormat="1" ht="28.95" customHeight="1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</row>
    <row r="114" spans="2:14" s="1" customFormat="1" ht="28.95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</row>
    <row r="115" spans="2:14" s="1" customFormat="1" ht="2.7" customHeight="1" x14ac:dyDescent="0.2"/>
    <row r="116" spans="2:14" s="1" customFormat="1" ht="159.9" customHeight="1" x14ac:dyDescent="0.2">
      <c r="B116" s="13" t="s">
        <v>162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  <row r="117" spans="2:14" s="1" customFormat="1" ht="2.7" customHeight="1" x14ac:dyDescent="0.2"/>
    <row r="118" spans="2:14" s="1" customFormat="1" ht="54.9" customHeight="1" x14ac:dyDescent="0.2">
      <c r="B118" s="13" t="s">
        <v>163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</row>
    <row r="119" spans="2:14" s="1" customFormat="1" ht="2.7" customHeight="1" x14ac:dyDescent="0.2"/>
    <row r="120" spans="2:14" s="1" customFormat="1" ht="60" customHeight="1" x14ac:dyDescent="0.2">
      <c r="B120" s="18" t="s">
        <v>164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</row>
    <row r="121" spans="2:14" s="1" customFormat="1" ht="2.7" customHeight="1" x14ac:dyDescent="0.2"/>
    <row r="122" spans="2:14" s="1" customFormat="1" ht="48" customHeight="1" x14ac:dyDescent="0.2">
      <c r="B122" s="18" t="s">
        <v>165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</row>
    <row r="123" spans="2:14" s="1" customFormat="1" ht="2.7" customHeight="1" x14ac:dyDescent="0.2"/>
    <row r="124" spans="2:14" s="1" customFormat="1" ht="125.1" customHeight="1" x14ac:dyDescent="0.2">
      <c r="B124" s="13" t="s">
        <v>166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</row>
    <row r="125" spans="2:14" s="1" customFormat="1" ht="2.7" customHeight="1" x14ac:dyDescent="0.2"/>
    <row r="126" spans="2:14" s="1" customFormat="1" ht="84.9" customHeight="1" x14ac:dyDescent="0.2">
      <c r="B126" s="13" t="s">
        <v>167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</row>
    <row r="127" spans="2:14" s="1" customFormat="1" ht="86.85" customHeight="1" x14ac:dyDescent="0.2"/>
    <row r="128" spans="2:14" s="1" customFormat="1" ht="17.7" customHeight="1" x14ac:dyDescent="0.2">
      <c r="I128" s="25" t="s">
        <v>168</v>
      </c>
      <c r="J128" s="25"/>
    </row>
    <row r="129" spans="2:10" s="1" customFormat="1" ht="145.19999999999999" customHeight="1" x14ac:dyDescent="0.2"/>
    <row r="130" spans="2:10" s="1" customFormat="1" ht="81.599999999999994" customHeight="1" x14ac:dyDescent="0.2">
      <c r="B130" s="19" t="s">
        <v>169</v>
      </c>
      <c r="C130" s="19"/>
      <c r="D130" s="19"/>
      <c r="E130" s="19"/>
      <c r="F130" s="19"/>
      <c r="G130" s="19"/>
      <c r="H130" s="19"/>
      <c r="I130" s="19"/>
      <c r="J130" s="19"/>
    </row>
  </sheetData>
  <mergeCells count="106">
    <mergeCell ref="L79:M79"/>
    <mergeCell ref="L80:M80"/>
    <mergeCell ref="L81:M81"/>
    <mergeCell ref="L82:M82"/>
    <mergeCell ref="L83:M83"/>
    <mergeCell ref="L84:M84"/>
    <mergeCell ref="L85:M85"/>
    <mergeCell ref="L86:M86"/>
    <mergeCell ref="L54:M54"/>
    <mergeCell ref="I2:O2"/>
    <mergeCell ref="L31:M31"/>
    <mergeCell ref="L32:M32"/>
    <mergeCell ref="L33:M33"/>
    <mergeCell ref="L37:M37"/>
    <mergeCell ref="L38:M38"/>
    <mergeCell ref="L42:M42"/>
    <mergeCell ref="L43:M43"/>
    <mergeCell ref="L47:M47"/>
    <mergeCell ref="B16:I16"/>
    <mergeCell ref="B18:I18"/>
    <mergeCell ref="B20:I20"/>
    <mergeCell ref="B22:I22"/>
    <mergeCell ref="B3:E3"/>
    <mergeCell ref="B5:E5"/>
    <mergeCell ref="B7:E7"/>
    <mergeCell ref="B4:D4"/>
    <mergeCell ref="B40:K40"/>
    <mergeCell ref="B45:K45"/>
    <mergeCell ref="B6:D6"/>
    <mergeCell ref="B8:D8"/>
    <mergeCell ref="B91:E91"/>
    <mergeCell ref="B92:E92"/>
    <mergeCell ref="B94:N94"/>
    <mergeCell ref="B96:N96"/>
    <mergeCell ref="E14:G14"/>
    <mergeCell ref="F91:M91"/>
    <mergeCell ref="F92:M92"/>
    <mergeCell ref="G11:N12"/>
    <mergeCell ref="L48:M48"/>
    <mergeCell ref="L50:M50"/>
    <mergeCell ref="L51:M51"/>
    <mergeCell ref="L52:M52"/>
    <mergeCell ref="L53:M53"/>
    <mergeCell ref="L55:M55"/>
    <mergeCell ref="L56:M56"/>
    <mergeCell ref="L57:M57"/>
    <mergeCell ref="L58:M58"/>
    <mergeCell ref="L59:M59"/>
    <mergeCell ref="L60:M60"/>
    <mergeCell ref="B130:J130"/>
    <mergeCell ref="B24:L24"/>
    <mergeCell ref="B26:L26"/>
    <mergeCell ref="B29:K29"/>
    <mergeCell ref="B35:K35"/>
    <mergeCell ref="B98:N98"/>
    <mergeCell ref="B100:E100"/>
    <mergeCell ref="F101:L101"/>
    <mergeCell ref="F102:L102"/>
    <mergeCell ref="F103:L103"/>
    <mergeCell ref="F104:L104"/>
    <mergeCell ref="F110:L110"/>
    <mergeCell ref="F111:L111"/>
    <mergeCell ref="F112:L112"/>
    <mergeCell ref="F113:L113"/>
    <mergeCell ref="F114:L114"/>
    <mergeCell ref="F100:L100"/>
    <mergeCell ref="I128:J128"/>
    <mergeCell ref="L61:M61"/>
    <mergeCell ref="L62:M62"/>
    <mergeCell ref="L87:M87"/>
    <mergeCell ref="L88:M88"/>
    <mergeCell ref="L89:M89"/>
    <mergeCell ref="L78:M78"/>
    <mergeCell ref="B112:E112"/>
    <mergeCell ref="B113:E113"/>
    <mergeCell ref="B114:E114"/>
    <mergeCell ref="B116:N116"/>
    <mergeCell ref="B118:N118"/>
    <mergeCell ref="B120:N120"/>
    <mergeCell ref="B122:N122"/>
    <mergeCell ref="B124:N124"/>
    <mergeCell ref="B126:N126"/>
    <mergeCell ref="B10:D11"/>
    <mergeCell ref="B101:E101"/>
    <mergeCell ref="B102:E102"/>
    <mergeCell ref="B103:E103"/>
    <mergeCell ref="B104:E104"/>
    <mergeCell ref="B106:N106"/>
    <mergeCell ref="B108:N108"/>
    <mergeCell ref="B110:E110"/>
    <mergeCell ref="B111:E111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Małgorzata Kolczak - Nadleśnictwo Leżajsk</cp:lastModifiedBy>
  <dcterms:created xsi:type="dcterms:W3CDTF">2024-10-21T10:09:13Z</dcterms:created>
  <dcterms:modified xsi:type="dcterms:W3CDTF">2024-10-21T10:17:32Z</dcterms:modified>
</cp:coreProperties>
</file>